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B49E6AB6-E601-49BD-8C0A-3329C981A2FE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Moke in mlevsk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4" i="117" l="1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6" i="117"/>
  <c r="M27" i="117"/>
  <c r="M28" i="117"/>
  <c r="M3" i="117"/>
  <c r="M29" i="117" l="1"/>
  <c r="J20" i="117"/>
  <c r="K20" i="117" s="1"/>
  <c r="L20" i="117" s="1"/>
  <c r="H29" i="117" l="1"/>
  <c r="J4" i="117" l="1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4" i="117"/>
  <c r="K14" i="117" s="1"/>
  <c r="L14" i="117" s="1"/>
  <c r="J15" i="117"/>
  <c r="K15" i="117" s="1"/>
  <c r="L15" i="117" s="1"/>
  <c r="J16" i="117"/>
  <c r="K16" i="117" s="1"/>
  <c r="L16" i="117" s="1"/>
  <c r="J17" i="117"/>
  <c r="K17" i="117" s="1"/>
  <c r="L17" i="117" s="1"/>
  <c r="J18" i="117"/>
  <c r="K18" i="117" s="1"/>
  <c r="L18" i="117" s="1"/>
  <c r="J19" i="117"/>
  <c r="K19" i="117" s="1"/>
  <c r="L19" i="117" s="1"/>
  <c r="J21" i="117"/>
  <c r="K21" i="117" s="1"/>
  <c r="L21" i="117" s="1"/>
  <c r="J22" i="117"/>
  <c r="K22" i="117" s="1"/>
  <c r="L22" i="117" s="1"/>
  <c r="J23" i="117"/>
  <c r="K23" i="117" s="1"/>
  <c r="L23" i="117" s="1"/>
  <c r="J24" i="117"/>
  <c r="K24" i="117" s="1"/>
  <c r="L24" i="117" s="1"/>
  <c r="J25" i="117"/>
  <c r="K25" i="117" s="1"/>
  <c r="L25" i="117" s="1"/>
  <c r="J26" i="117"/>
  <c r="K26" i="117" s="1"/>
  <c r="L26" i="117" s="1"/>
  <c r="J27" i="117"/>
  <c r="K27" i="117" s="1"/>
  <c r="L27" i="117" s="1"/>
  <c r="J28" i="117"/>
  <c r="K28" i="117" s="1"/>
  <c r="L28" i="117" s="1"/>
  <c r="J3" i="117" l="1"/>
  <c r="J29" i="117" s="1"/>
  <c r="K3" i="117" l="1"/>
  <c r="K29" i="117" s="1"/>
  <c r="L3" i="117" l="1"/>
  <c r="L29" i="117" s="1"/>
</calcChain>
</file>

<file path=xl/sharedStrings.xml><?xml version="1.0" encoding="utf-8"?>
<sst xmlns="http://schemas.openxmlformats.org/spreadsheetml/2006/main" count="182" uniqueCount="97">
  <si>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</si>
  <si>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</si>
  <si>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</si>
  <si>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</si>
  <si>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</si>
  <si>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</si>
  <si>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</si>
  <si>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</si>
  <si>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</si>
  <si>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</si>
  <si>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</si>
  <si>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</si>
  <si>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</si>
  <si>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</si>
  <si>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</si>
  <si>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</si>
  <si>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</si>
  <si>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</si>
  <si>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</si>
  <si>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</si>
  <si>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</si>
  <si>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</si>
  <si>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</si>
  <si>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</si>
  <si>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</si>
  <si>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</si>
  <si>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</si>
  <si>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</si>
  <si>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</si>
  <si>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</si>
  <si>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</si>
  <si>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</si>
  <si>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</si>
  <si>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</si>
  <si>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</si>
  <si>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</si>
  <si>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</si>
  <si>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</si>
  <si>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</si>
  <si>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</si>
  <si>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</si>
  <si>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</si>
  <si>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</si>
  <si>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</si>
  <si>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</si>
  <si>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</si>
  <si>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</si>
  <si>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</si>
  <si>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</si>
  <si>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</si>
  <si>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</si>
  <si>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Moke in mlevski izdelki</t>
  </si>
  <si>
    <t>Kaše</t>
  </si>
  <si>
    <t>Kaša, ječmenova</t>
  </si>
  <si>
    <t>g</t>
  </si>
  <si>
    <t>1 kg</t>
  </si>
  <si>
    <t>kg</t>
  </si>
  <si>
    <t>Kaša, prosena</t>
  </si>
  <si>
    <t>Kaša, ajdova</t>
  </si>
  <si>
    <t>1 kg - 2 kg</t>
  </si>
  <si>
    <t>Mešanica treh žit</t>
  </si>
  <si>
    <t>Kosmiči, pirini</t>
  </si>
  <si>
    <t>Kosmiči, ovseni</t>
  </si>
  <si>
    <t>Kosmiči, rženi</t>
  </si>
  <si>
    <t>Kosmiči, mešanica</t>
  </si>
  <si>
    <t>Moke</t>
  </si>
  <si>
    <t>Moka, pšenična ostra</t>
  </si>
  <si>
    <t>Moka, pšenična posebno bela T 400</t>
  </si>
  <si>
    <t>Moka, pšenična bela T 500</t>
  </si>
  <si>
    <t>Moka, pšenična črna T 1100, T 1600</t>
  </si>
  <si>
    <t>Moka, pšenična polnozrnata</t>
  </si>
  <si>
    <t>Moka, ajdova</t>
  </si>
  <si>
    <t>Moka, ržena T 750, T 950, T 1250</t>
  </si>
  <si>
    <t>Moka, pirina</t>
  </si>
  <si>
    <t>Moka, koruzna</t>
  </si>
  <si>
    <t>Zdrobi in instant izdelki</t>
  </si>
  <si>
    <t>Zdrob, pšenični</t>
  </si>
  <si>
    <t>Zdrob, koruzni</t>
  </si>
  <si>
    <t>Kus kus</t>
  </si>
  <si>
    <t>400 g - 550 g</t>
  </si>
  <si>
    <t>Kus kus, polnozrnati</t>
  </si>
  <si>
    <t>250 g</t>
  </si>
  <si>
    <t>Kosmiči, pšenični</t>
  </si>
  <si>
    <t>Moka, rožičeva</t>
  </si>
  <si>
    <t>SKUPAJ</t>
  </si>
  <si>
    <t xml:space="preserve">Kosmiči </t>
  </si>
  <si>
    <t>13</t>
  </si>
  <si>
    <t>14</t>
  </si>
  <si>
    <t>Mleti mak</t>
  </si>
  <si>
    <t>200 g</t>
  </si>
  <si>
    <t>Polenta, instant</t>
  </si>
  <si>
    <t>Moka, brez glutena</t>
  </si>
  <si>
    <t>Vrednost za okvirno količino brez davka (EUR)</t>
  </si>
  <si>
    <t>10 B (6 x 4)</t>
  </si>
  <si>
    <t>10 A (9 x 4)</t>
  </si>
  <si>
    <t>Ostali izdelki</t>
  </si>
  <si>
    <t>500 g - 1kg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</si>
</sst>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0" fontId="21" fillId="4" borderId="1" xfId="0" applyFont="1" applyFill="1" applyBorder="1" applyAlignment="1">
      <alignment horizontal="left"/>
    </xf>
    <xf numFmtId="3" fontId="21" fillId="4" borderId="1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A1C063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A18" sqref="A18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3" t="s">
        <v>3</v>
      </c>
      <c r="B1" s="73"/>
      <c r="C1" s="73"/>
      <c r="D1" s="15"/>
      <c r="E1" s="15"/>
      <c r="F1" s="15"/>
      <c r="G1" s="15"/>
      <c r="H1" s="15"/>
      <c r="I1" s="15"/>
    </row>
    <row r="2" spans="1:10" ht="39" customHeight="1" x14ac:dyDescent="0.35">
      <c r="A2" s="74" t="s">
        <v>40</v>
      </c>
      <c r="B2" s="74"/>
      <c r="C2" s="74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tabSelected="1" topLeftCell="D1" zoomScale="130" zoomScaleNormal="130" workbookViewId="0">
      <selection activeCell="F28" sqref="F28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92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5">
        <v>1</v>
      </c>
      <c r="B2" s="76"/>
      <c r="C2" s="77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94</v>
      </c>
      <c r="M2" s="58" t="s">
        <v>93</v>
      </c>
      <c r="N2" s="59">
        <v>11</v>
      </c>
      <c r="O2" s="59">
        <v>12</v>
      </c>
      <c r="P2" s="59" t="s">
        <v>86</v>
      </c>
      <c r="Q2" s="59" t="s">
        <v>87</v>
      </c>
    </row>
    <row r="3" spans="1:17" x14ac:dyDescent="0.25">
      <c r="A3" s="48" t="s">
        <v>51</v>
      </c>
      <c r="B3" s="48" t="s">
        <v>52</v>
      </c>
      <c r="C3" s="48" t="s">
        <v>53</v>
      </c>
      <c r="D3" s="49" t="s">
        <v>54</v>
      </c>
      <c r="E3" s="49" t="s">
        <v>55</v>
      </c>
      <c r="F3" s="71">
        <v>140</v>
      </c>
      <c r="G3" s="41" t="s">
        <v>56</v>
      </c>
      <c r="H3" s="60"/>
      <c r="I3" s="40">
        <v>9.5</v>
      </c>
      <c r="J3" s="55">
        <f t="shared" ref="J3:J28" si="0">H3*I3/100</f>
        <v>0</v>
      </c>
      <c r="K3" s="55">
        <f t="shared" ref="K3:K28" si="1">H3+J3</f>
        <v>0</v>
      </c>
      <c r="L3" s="56">
        <f t="shared" ref="L3:L28" si="2"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57</v>
      </c>
      <c r="D4" s="49" t="s">
        <v>54</v>
      </c>
      <c r="E4" s="49" t="s">
        <v>55</v>
      </c>
      <c r="F4" s="71">
        <v>360</v>
      </c>
      <c r="G4" s="41" t="s">
        <v>56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56">
        <f t="shared" ref="M4:M28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58</v>
      </c>
      <c r="D5" s="49" t="s">
        <v>54</v>
      </c>
      <c r="E5" s="49" t="s">
        <v>59</v>
      </c>
      <c r="F5" s="71">
        <v>100</v>
      </c>
      <c r="G5" s="41" t="s">
        <v>56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60</v>
      </c>
      <c r="D6" s="49" t="s">
        <v>54</v>
      </c>
      <c r="E6" s="49" t="s">
        <v>55</v>
      </c>
      <c r="F6" s="71">
        <v>10</v>
      </c>
      <c r="G6" s="41" t="s">
        <v>56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 t="s">
        <v>85</v>
      </c>
      <c r="C7" s="48" t="s">
        <v>61</v>
      </c>
      <c r="D7" s="49" t="s">
        <v>54</v>
      </c>
      <c r="E7" s="49" t="s">
        <v>96</v>
      </c>
      <c r="F7" s="71">
        <v>40</v>
      </c>
      <c r="G7" s="41" t="s">
        <v>56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62</v>
      </c>
      <c r="D8" s="49" t="s">
        <v>54</v>
      </c>
      <c r="E8" s="49" t="s">
        <v>96</v>
      </c>
      <c r="F8" s="71">
        <v>30</v>
      </c>
      <c r="G8" s="41" t="s">
        <v>56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48" t="s">
        <v>63</v>
      </c>
      <c r="D9" s="49" t="s">
        <v>54</v>
      </c>
      <c r="E9" s="49" t="s">
        <v>96</v>
      </c>
      <c r="F9" s="71">
        <v>15</v>
      </c>
      <c r="G9" s="41" t="s">
        <v>56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82</v>
      </c>
      <c r="D10" s="49" t="s">
        <v>54</v>
      </c>
      <c r="E10" s="49" t="s">
        <v>96</v>
      </c>
      <c r="F10" s="71">
        <v>10</v>
      </c>
      <c r="G10" s="41" t="s">
        <v>56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64</v>
      </c>
      <c r="D11" s="49" t="s">
        <v>54</v>
      </c>
      <c r="E11" s="49" t="s">
        <v>55</v>
      </c>
      <c r="F11" s="71">
        <v>4</v>
      </c>
      <c r="G11" s="41" t="s">
        <v>56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 t="s">
        <v>65</v>
      </c>
      <c r="C12" s="48" t="s">
        <v>66</v>
      </c>
      <c r="D12" s="49" t="s">
        <v>54</v>
      </c>
      <c r="E12" s="49" t="s">
        <v>55</v>
      </c>
      <c r="F12" s="72">
        <v>1400</v>
      </c>
      <c r="G12" s="41" t="s">
        <v>56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/>
      <c r="C13" s="48" t="s">
        <v>67</v>
      </c>
      <c r="D13" s="49" t="s">
        <v>54</v>
      </c>
      <c r="E13" s="49" t="s">
        <v>55</v>
      </c>
      <c r="F13" s="72">
        <v>1000</v>
      </c>
      <c r="G13" s="41" t="s">
        <v>56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68</v>
      </c>
      <c r="D14" s="49" t="s">
        <v>54</v>
      </c>
      <c r="E14" s="49" t="s">
        <v>55</v>
      </c>
      <c r="F14" s="71">
        <v>660</v>
      </c>
      <c r="G14" s="41" t="s">
        <v>56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69</v>
      </c>
      <c r="D15" s="49" t="s">
        <v>54</v>
      </c>
      <c r="E15" s="49" t="s">
        <v>55</v>
      </c>
      <c r="F15" s="71">
        <v>32</v>
      </c>
      <c r="G15" s="41" t="s">
        <v>56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70</v>
      </c>
      <c r="D16" s="49" t="s">
        <v>54</v>
      </c>
      <c r="E16" s="49" t="s">
        <v>55</v>
      </c>
      <c r="F16" s="71">
        <v>10</v>
      </c>
      <c r="G16" s="41" t="s">
        <v>56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x14ac:dyDescent="0.25">
      <c r="A17" s="48"/>
      <c r="B17" s="48"/>
      <c r="C17" s="48" t="s">
        <v>71</v>
      </c>
      <c r="D17" s="49" t="s">
        <v>54</v>
      </c>
      <c r="E17" s="49" t="s">
        <v>55</v>
      </c>
      <c r="F17" s="71">
        <v>160</v>
      </c>
      <c r="G17" s="41" t="s">
        <v>56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48" t="s">
        <v>72</v>
      </c>
      <c r="D18" s="49" t="s">
        <v>54</v>
      </c>
      <c r="E18" s="49" t="s">
        <v>55</v>
      </c>
      <c r="F18" s="71">
        <v>5</v>
      </c>
      <c r="G18" s="41" t="s">
        <v>56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/>
      <c r="C19" s="48" t="s">
        <v>73</v>
      </c>
      <c r="D19" s="49" t="s">
        <v>54</v>
      </c>
      <c r="E19" s="49" t="s">
        <v>55</v>
      </c>
      <c r="F19" s="71">
        <v>10</v>
      </c>
      <c r="G19" s="41" t="s">
        <v>56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/>
      <c r="C20" s="48" t="s">
        <v>91</v>
      </c>
      <c r="D20" s="49" t="s">
        <v>54</v>
      </c>
      <c r="E20" s="49" t="s">
        <v>55</v>
      </c>
      <c r="F20" s="71">
        <v>10</v>
      </c>
      <c r="G20" s="41" t="s">
        <v>56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74</v>
      </c>
      <c r="D21" s="49" t="s">
        <v>54</v>
      </c>
      <c r="E21" s="49" t="s">
        <v>55</v>
      </c>
      <c r="F21" s="71">
        <v>90</v>
      </c>
      <c r="G21" s="41" t="s">
        <v>56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 t="s">
        <v>75</v>
      </c>
      <c r="C22" s="48" t="s">
        <v>76</v>
      </c>
      <c r="D22" s="49" t="s">
        <v>54</v>
      </c>
      <c r="E22" s="49" t="s">
        <v>55</v>
      </c>
      <c r="F22" s="71">
        <v>950</v>
      </c>
      <c r="G22" s="41" t="s">
        <v>56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/>
      <c r="C23" s="48" t="s">
        <v>77</v>
      </c>
      <c r="D23" s="49" t="s">
        <v>54</v>
      </c>
      <c r="E23" s="49" t="s">
        <v>55</v>
      </c>
      <c r="F23" s="71">
        <v>110</v>
      </c>
      <c r="G23" s="41" t="s">
        <v>56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/>
      <c r="C24" s="48" t="s">
        <v>78</v>
      </c>
      <c r="D24" s="49" t="s">
        <v>54</v>
      </c>
      <c r="E24" s="49" t="s">
        <v>79</v>
      </c>
      <c r="F24" s="71">
        <v>300</v>
      </c>
      <c r="G24" s="41" t="s">
        <v>56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1"/>
      <c r="O24" s="62"/>
      <c r="P24" s="63"/>
      <c r="Q24" s="63"/>
    </row>
    <row r="25" spans="1:17" x14ac:dyDescent="0.25">
      <c r="A25" s="48"/>
      <c r="B25" s="48"/>
      <c r="C25" s="48" t="s">
        <v>80</v>
      </c>
      <c r="D25" s="49" t="s">
        <v>54</v>
      </c>
      <c r="E25" s="49" t="s">
        <v>81</v>
      </c>
      <c r="F25" s="71">
        <v>5</v>
      </c>
      <c r="G25" s="41" t="s">
        <v>56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1"/>
      <c r="O25" s="62"/>
      <c r="P25" s="63"/>
      <c r="Q25" s="63"/>
    </row>
    <row r="26" spans="1:17" x14ac:dyDescent="0.25">
      <c r="A26" s="48"/>
      <c r="B26" s="48"/>
      <c r="C26" s="48" t="s">
        <v>90</v>
      </c>
      <c r="D26" s="49" t="s">
        <v>54</v>
      </c>
      <c r="E26" s="49" t="s">
        <v>55</v>
      </c>
      <c r="F26" s="71">
        <v>500</v>
      </c>
      <c r="G26" s="41" t="s">
        <v>56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56">
        <f t="shared" si="3"/>
        <v>0</v>
      </c>
      <c r="N26" s="61"/>
      <c r="O26" s="62"/>
      <c r="P26" s="63"/>
      <c r="Q26" s="63"/>
    </row>
    <row r="27" spans="1:17" x14ac:dyDescent="0.25">
      <c r="A27" s="48"/>
      <c r="B27" s="48" t="s">
        <v>95</v>
      </c>
      <c r="C27" s="48" t="s">
        <v>88</v>
      </c>
      <c r="D27" s="49" t="s">
        <v>54</v>
      </c>
      <c r="E27" s="49" t="s">
        <v>89</v>
      </c>
      <c r="F27" s="71">
        <v>13</v>
      </c>
      <c r="G27" s="41" t="s">
        <v>56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56">
        <f t="shared" si="3"/>
        <v>0</v>
      </c>
      <c r="N27" s="61"/>
      <c r="O27" s="62"/>
      <c r="P27" s="63"/>
      <c r="Q27" s="63"/>
    </row>
    <row r="28" spans="1:17" x14ac:dyDescent="0.25">
      <c r="A28" s="48"/>
      <c r="B28" s="48"/>
      <c r="C28" s="48" t="s">
        <v>83</v>
      </c>
      <c r="D28" s="49" t="s">
        <v>54</v>
      </c>
      <c r="E28" s="49" t="s">
        <v>89</v>
      </c>
      <c r="F28" s="71">
        <v>20</v>
      </c>
      <c r="G28" s="41" t="s">
        <v>56</v>
      </c>
      <c r="H28" s="60"/>
      <c r="I28" s="40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56">
        <f t="shared" si="3"/>
        <v>0</v>
      </c>
      <c r="N28" s="61"/>
      <c r="O28" s="62"/>
      <c r="P28" s="63"/>
      <c r="Q28" s="63"/>
    </row>
    <row r="29" spans="1:17" s="66" customFormat="1" x14ac:dyDescent="0.25">
      <c r="A29" s="67" t="s">
        <v>84</v>
      </c>
      <c r="B29" s="68"/>
      <c r="C29" s="68"/>
      <c r="D29" s="69"/>
      <c r="E29" s="69"/>
      <c r="F29" s="69"/>
      <c r="G29" s="69"/>
      <c r="H29" s="70">
        <f>SUM(H3:H28)</f>
        <v>0</v>
      </c>
      <c r="I29" s="68"/>
      <c r="J29" s="70">
        <f>SUM(J3:J28)</f>
        <v>0</v>
      </c>
      <c r="K29" s="70">
        <f>SUM(K3:K28)</f>
        <v>0</v>
      </c>
      <c r="L29" s="70">
        <f>SUM(L3:L28)</f>
        <v>0</v>
      </c>
      <c r="M29" s="70">
        <f>SUM(M3:M28)</f>
        <v>0</v>
      </c>
      <c r="N29" s="68"/>
      <c r="O29" s="68"/>
      <c r="P29" s="68"/>
      <c r="Q29" s="68"/>
    </row>
  </sheetData>
  <mergeCells count="1">
    <mergeCell ref="A2:C2"/>
  </mergeCells>
  <pageMargins left="0.7" right="0.7" top="0.75" bottom="0.75" header="0.3" footer="0.3"/>
  <pageSetup paperSize="9" scale="4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Moke in mlevski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2018-06-07T11:40:44Z</cp:lastPrinted>
  <dcterms:created xsi:type="dcterms:W3CDTF">2010-12-03T12:30:29Z</dcterms:created>
  <dcterms:modified xsi:type="dcterms:W3CDTF">2021-02-02T22:53:39Z</dcterms:modified>
</cp:coreProperties>
</file>